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 l="1"/>
  <c r="C33" i="5"/>
  <c r="C34" i="5"/>
  <c r="C31" i="5"/>
  <c r="C24" i="5"/>
  <c r="A15" i="7" l="1"/>
  <c r="A5" i="7" l="1"/>
  <c r="G5" i="6"/>
  <c r="F4" i="5"/>
  <c r="I5" i="4"/>
  <c r="C5" i="3"/>
  <c r="Q5" i="2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<sst xmlns="http://schemas.openxmlformats.org/spreadsheetml/2006/main" count="517" uniqueCount="340">
  <si>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</si>
  <si>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</si>
  <si>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</si>
  <si>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</si>
  <si>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</si>
  <si>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</si>
  <si>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</si>
  <si>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</si>
  <si>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</si>
  <si>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</si>
  <si>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</si>
  <si>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</si>
  <si>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</si>
  <si>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</si>
  <si>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</si>
  <si>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</si>
  <si>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</si>
  <si>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</si>
  <si>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</si>
  <si>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</si>
  <si>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</si>
  <si>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</si>
  <si>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</si>
  <si>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</si>
  <si>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</si>
  <si>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</si>
  <si>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</si>
  <si>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</si>
  <si>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</si>
  <si>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</si>
  <si>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</si>
  <si>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</si>
  <si>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</si>
  <si>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</si>
  <si>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</si>
  <si>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</si>
  <si>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</si>
  <si>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</si>
  <si>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</si>
  <si>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</si>
  <si>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</si>
  <si>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</si>
  <si>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</si>
  <si>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</si>
  <si>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</si>
  <si>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</si>
  <si>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</si>
  <si>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</si>
  <si>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</si>
  <si>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</si>
  <si>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</si>
  <si>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</si>
  <si>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</si>
  <si>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</si>
  <si>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</si>
  <si>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</si>
  <si>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</si>
  <si>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</si>
  <si>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</si>
  <si>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</si>
  <si>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</si>
  <si>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</si>
  <si>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</si>
  <si>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</si>
  <si>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</si>
  <si>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</si>
  <si>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</si>
  <si>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</si>
  <si>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</si>
  <si>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</si>
  <si>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</si>
  <si>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</si>
  <si>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</si>
  <si>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</si>
  <si>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</si>
  <si>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</si>
  <si>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</si>
  <si>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</si>
  <si>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</si>
  <si>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</si>
  <si>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</si>
  <si>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</si>
  <si>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</si>
  <si>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</si>
  <si>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</si>
  <si>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</si>
  <si>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</si>
  <si>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</si>
  <si>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</si>
  <si>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</si>
  <si>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</si>
  <si>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</si>
  <si>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</si>
  <si>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</si>
  <si>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</si>
  <si>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</si>
  <si>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</si>
  <si>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</si>
  <si>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</si>
  <si>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</si>
  <si>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</si>
  <si>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</si>
  <si>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</si>
  <si>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</si>
  <si>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</si>
  <si>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</si>
  <si>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</si>
  <si>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</si>
  <si>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</si>
  <si>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</si>
  <si>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</si>
  <si>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</si>
  <si>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</si>
  <si>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</si>
  <si>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</si>
  <si>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</si>
  <si>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</si>
  <si>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</si>
  <si>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</si>
  <si>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</si>
  <si>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</si>
  <si>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</si>
  <si>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</si>
  <si>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</si>
  <si>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</si>
  <si>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</si>
  <si>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</si>
  <si>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</si>
  <si>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</si>
  <si>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</si>
  <si>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</si>
  <si>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</si>
  <si>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</si>
  <si>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</si>
  <si>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</si>
  <si>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</si>
  <si>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</si>
  <si>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</si>
  <si>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</si>
  <si>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</si>
  <si>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</si>
  <si>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</si>
  <si>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</si>
  <si>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</si>
  <si>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</si>
  <si>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</si>
  <si>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</si>
  <si>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</si>
  <si>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</si>
  <si>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</si>
  <si>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</si>
  <si>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</si>
  <si>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</si>
  <si>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</si>
  <si>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</si>
  <si>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</si>
  <si>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</si>
  <si>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</si>
  <si>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</si>
  <si>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</si>
  <si>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</si>
  <si>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</si>
  <si>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</si>
  <si>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</si>
  <si>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</si>
  <si>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</si>
  <si>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</si>
  <si>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</si>
  <si>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</si>
  <si>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</si>
  <si>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</si>
  <si>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</si>
  <si>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</si>
  <si>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</si>
  <si>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</si>
  <si>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</si>
  <si>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</si>
  <si>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</si>
  <si>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</si>
  <si>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</si>
  <si>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</si>
  <si>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</si>
  <si>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</si>
  <si>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</si>
  <si>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</si>
  <si>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</si>
  <si>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</si>
  <si>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</si>
  <si>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</si>
  <si>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</si>
  <si>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</si>
  <si>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</si>
  <si>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</si>
  <si>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</si>
  <si>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</si>
  <si>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</si>
  <si>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</si>
  <si>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</si>
  <si>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</si>
  <si>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</si>
  <si>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</si>
  <si>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</si>
  <si>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</si>
  <si>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</si>
  <si>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</si>
  <si>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</si>
  <si>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</si>
  <si>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</si>
  <si>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</si>
  <si>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</si>
  <si>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</si>
  <si>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</si>
  <si>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</si>
  <si>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</si>
  <si>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</si>
  <si>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</si>
  <si>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</si>
  <si>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</si>
  <si>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</si>
  <si>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</si>
  <si>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</si>
  <si>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</si>
  <si>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</si>
  <si>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</si>
  <si>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</si>
  <si>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</si>
  <si>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</si>
  <si>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</si>
  <si>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</si>
  <si>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</si>
  <si>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</si>
  <si>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</si>
  <si>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</si>
  <si>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</si>
  <si>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</si>
  <si>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</si>
  <si>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</si>
  <si>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</si>
  <si>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</si>
  <si>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</si>
  <si>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</si>
  <si>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</si>
  <si>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</si>
  <si>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</si>
  <si>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</si>
  <si>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</si>
  <si>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</si>
  <si>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</si>
  <si>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</si>
  <si>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</si>
  <si>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</si>
  <si>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</si>
  <si>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</si>
  <si>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</si>
  <si>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</si>
  <si>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</si>
  <si>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</si>
  <si>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</si>
  <si>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</si>
  <si>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</si>
  <si>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</si>
  <si>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</si>
  <si>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</si>
  <si>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</si>
  <si>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</si>
  <si>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</si>
  <si>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</si>
  <si>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</si>
  <si>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</si>
  <si>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</si>
  <si>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</si>
  <si>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</si>
  <si>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</si>
  <si>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</si>
  <si>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</si>
  <si>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</si>
  <si>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</si>
  <si>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</si>
  <si>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</si>
  <si>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</si>
  <si>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</si>
  <si>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</si>
  <si>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</si>
  <si>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</si>
  <si>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</si>
  <si>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</si>
  <si>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</si>
  <si>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</si>
  <si>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</si>
  <si>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</si>
  <si>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</si>
  <si>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</si>
  <si>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</si>
  <si>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</si>
  <si>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</si>
  <si>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</si>
  <si>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</si>
  <si>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</si>
  <si>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</si>
  <si>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</si>
  <si>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</si>
  <si>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</si>
  <si>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</si>
  <si>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</si>
  <si>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</si>
  <si>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</si>
  <si>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</si>
  <si>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</si>
  <si>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</si>
  <si>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</si>
  <si>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</si>
  <si>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</si>
  <si>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</si>
  <si>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</si>
  <si>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</si>
  <si>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</si>
  <si>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</si>
  <si>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</si>
  <si>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</si>
  <si>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</si>
  <si>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</si>
  <si>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</si>
  <si>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</si>
  <si>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</si>
  <si>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</si>
  <si>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ТП-93 ф-2</t>
  </si>
  <si>
    <t>M_UES_P121</t>
  </si>
  <si>
    <t>ВЛ-0,4 кВ ТП-93 ф.2</t>
  </si>
  <si>
    <t>453733, Республика Башкортостан, Учалинский район, с. Учалы</t>
  </si>
  <si>
    <t>Учалинский район, с. Учалы</t>
  </si>
  <si>
    <t>Сметная стоимость проекта в ценах 2021 года с НДС, млн. руб.</t>
  </si>
  <si>
    <t>Л-93-02</t>
  </si>
  <si>
    <t>1975</t>
  </si>
  <si>
    <t>А-50</t>
  </si>
  <si>
    <t>СИП3х50+1х54,6</t>
  </si>
  <si>
    <t>АВЛ</t>
  </si>
  <si>
    <t>ВЛИ</t>
  </si>
  <si>
    <t>Дер</t>
  </si>
  <si>
    <t>ЖБ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</si>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</sst>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46" zoomScale="75" zoomScaleNormal="100" zoomScalePageLayoutView="75" workbookViewId="0">
      <selection activeCell="C27" sqref="C27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0.627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A25" sqref="A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ТП-93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0.4</v>
      </c>
      <c r="G25" s="137"/>
      <c r="H25" s="137"/>
      <c r="I25" s="137"/>
      <c r="J25" s="39" t="s">
        <v>332</v>
      </c>
      <c r="K25" s="38">
        <v>1</v>
      </c>
      <c r="L25" s="35">
        <v>1</v>
      </c>
      <c r="M25" s="40" t="s">
        <v>333</v>
      </c>
      <c r="N25" s="40" t="s">
        <v>334</v>
      </c>
      <c r="O25" s="38" t="s">
        <v>335</v>
      </c>
      <c r="P25" s="35" t="s">
        <v>336</v>
      </c>
      <c r="Q25" s="35">
        <v>0.69199999999999995</v>
      </c>
      <c r="R25" s="41">
        <v>0.69199999999999995</v>
      </c>
      <c r="S25" s="38">
        <v>2023</v>
      </c>
      <c r="T25" s="38"/>
      <c r="U25" s="39"/>
      <c r="V25" s="39" t="s">
        <v>337</v>
      </c>
      <c r="W25" s="39" t="s">
        <v>338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ТП-93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M_UES_P121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ТП-93 ф-2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C31" sqref="C31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ТП-93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339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0.627</v>
      </c>
      <c r="D24" s="73"/>
      <c r="E24" s="73"/>
      <c r="F24" s="73"/>
      <c r="G24" s="73"/>
      <c r="H24" s="35">
        <v>0.627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>H31</f>
        <v>0.52300000000000002</v>
      </c>
      <c r="D31" s="44"/>
      <c r="E31" s="44"/>
      <c r="F31" s="35"/>
      <c r="G31" s="44"/>
      <c r="H31" s="77">
        <v>0.52300000000000002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ref="C32:C34" si="0">H32</f>
        <v>0.114</v>
      </c>
      <c r="D32" s="44"/>
      <c r="E32" s="44"/>
      <c r="F32" s="35"/>
      <c r="G32" s="44"/>
      <c r="H32" s="77">
        <v>0.114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0.40300000000000002</v>
      </c>
      <c r="D33" s="44"/>
      <c r="E33" s="44"/>
      <c r="F33" s="35"/>
      <c r="G33" s="44"/>
      <c r="H33" s="77">
        <v>0.40300000000000002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5.0000000000000001E-3</v>
      </c>
      <c r="D34" s="44"/>
      <c r="E34" s="44"/>
      <c r="F34" s="35"/>
      <c r="G34" s="35"/>
      <c r="H34" s="77">
        <v>5.0000000000000001E-3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ТП-93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B28" sqref="B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M_UES_P121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ТП-93 ф-2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327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330</v>
      </c>
      <c r="B27" s="107">
        <f>'1. паспорт местоположение'!C48</f>
        <v>0.627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2021-07-30T06:27:06Z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